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9\"/>
    </mc:Choice>
  </mc:AlternateContent>
  <xr:revisionPtr revIDLastSave="0" documentId="8_{9E66C26C-132D-4023-A5B2-EA4BB954C64C}" xr6:coauthVersionLast="47" xr6:coauthVersionMax="47" xr10:uidLastSave="{00000000-0000-0000-0000-000000000000}"/>
  <bookViews>
    <workbookView xWindow="-1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Лист1!$A$2:$M$42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3" i="1" l="1"/>
</calcChain>
</file>

<file path=xl/sharedStrings.xml><?xml version="1.0" encoding="utf-8"?>
<sst xmlns="http://schemas.openxmlformats.org/spreadsheetml/2006/main" count="196" uniqueCount="87">
  <si>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</si>
  <si>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</si>
  <si>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</si>
  <si>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</si>
  <si>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</si>
  <si>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</si>
  <si>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</si>
  <si>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</si>
  <si>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</si>
  <si>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</si>
  <si>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</si>
  <si>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</si>
  <si>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</si>
  <si>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</si>
  <si>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</si>
  <si>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</si>
  <si>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</si>
  <si>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</si>
  <si>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</si>
  <si>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</si>
  <si>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</si>
  <si>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</si>
  <si>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</si>
  <si>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</si>
  <si>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</si>
  <si>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</si>
  <si>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</si>
  <si>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</si>
  <si>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</si>
  <si>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</si>
  <si>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</si>
  <si>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</si>
  <si>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Муфта термоусаживаемая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</si>
  <si>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</si>
  <si>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>ПИ-труба с усилениями</t>
  </si>
  <si>
    <t xml:space="preserve">ПИ-промежуточный элемент </t>
  </si>
  <si>
    <t>ПИ-тройник воздушника</t>
  </si>
  <si>
    <t>ПИ-тройник угловой</t>
  </si>
  <si>
    <t>ПИ-тройник параллельный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</si>
  <si>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</si>
  <si>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СТ-штуцер 820х9-57х3 ТС-592 (17Г1С(У))-1500/1400 ПЭ1000/125, кран ПП</t>
  </si>
  <si>
    <t>СТ-штуцер 273х6-32х3 ТС-592 (20)-1500/1400 ПЭ400/90, кран ПП</t>
  </si>
  <si>
    <t>СТ 89х3,5 ГОСТ 10705-80 В(20 ГОСТ 1050-2013) ПЭ160</t>
  </si>
  <si>
    <t>СТ 90-820х9(9) ТС-583.000 (17Г1С(У))-1500 ПЭ1000</t>
  </si>
  <si>
    <t>СТ 85-820х9(9) ТС-583.000 (17Г1С(У))-1500 ПЭ1000</t>
  </si>
  <si>
    <t>СТ 90-273х7(6) ГОСТ 17375 (20)-1000 ПЭ400</t>
  </si>
  <si>
    <t>СТ 90-273х7(6) ГОСТ 17375 (20)-1900 ПЭ400</t>
  </si>
  <si>
    <t>СТ 90-159х4,5(4,5) ГОСТ 17375 (20)-1500 ПЭ250</t>
  </si>
  <si>
    <t>СТ 90-89х3,5(3,5) ГОСТ 17375 (20)-1000 ПЭ160</t>
  </si>
  <si>
    <t>СТ 90-89х3,5(3,5) ГОСТ 17375 (20)-1300 ПЭ160</t>
  </si>
  <si>
    <t>СТ-тройник 820х14(9)-273х12(6) ТС-588.000 (17Г1С(У))-отвод 90-273х6 ГОСТ 17375-2500/1250/950 ПЭ1000/400</t>
  </si>
  <si>
    <t>СТ-тройник 820х14(9)-159х5(4,5) ТС-588.000 (17Г1С(У))-отвод 45-159х4,5 ГОСТ 17375-2500/2000/750 ПЭ1000/250</t>
  </si>
  <si>
    <t>СТ-штуцер 820х9-89х3,5 ТС-592 (17Г1С(У))-отвод 45-89х3,5 ГОСТ 17375-2500/2000/750 ПЭ1000/160</t>
  </si>
  <si>
    <t>СТ-штуцер 89х3,5-38х3 ТС-592 (20)-отвод 45-38х3 ТС-584.000-1200/800/250 ПЭ160/110</t>
  </si>
  <si>
    <t>СТ-штуцер 89х3,5-38х3 ТС-592 (20)-отвод 45-38х3 ТС-584.000-1200/1100/250 ПЭ160/110</t>
  </si>
  <si>
    <t>СТ 820х9 ГОСТ 20295-85 К52 тип 3 (17Г1С(У) ГОСТ 19281-2014) ПЭ1000 (труба 820х9 экспандированная, изготовлена из термообработанного листа)</t>
  </si>
  <si>
    <t>СТ 273х6 ГОСТ 10705-80 В(20 ГОСТ 1050-2013) ПЭ400 (труба 273х6 изготовлена из термообработанного листа с локальной термообработкой продольного сварного шва)</t>
  </si>
  <si>
    <t>СТ 159х4,5 ГОСТ 10705-80 В(20 ГОСТ 1050-2013) ПЭ250 (труба 159х4,5 изготовлена из термообработанного листа с локальной термообработкой продольного сварного шва)</t>
  </si>
  <si>
    <t>СТ 820х9 ГОСТ 20295 К52 тип 3 (17Г1С(У))-1500 ПЭ1000 (труба 820х9 экспандированная, изготовлена из термообработанного листа)</t>
  </si>
  <si>
    <t xml:space="preserve">СТ 89х3,5 ГОСТ 10705 В(20)-1500 ПЭ160 </t>
  </si>
  <si>
    <t>ПИ-концевой элемент (ТВК)</t>
  </si>
  <si>
    <t>СТ 820х9 ГОСТ 20295 К52 тип 3 (17Г1С(У))-1200/250 ПЭ1000 (труба 820х9 экспандированная, изготовлена из термообработанного листа)</t>
  </si>
  <si>
    <t xml:space="preserve">ПИ-концевой элемент </t>
  </si>
  <si>
    <t>СТ 273х6 ГОСТ 10705 В(20)-1500 ПЭ400 (труба 273х6 изготовлена из термообработанного листа с локальной термообработкой продольного сварного шва)</t>
  </si>
  <si>
    <t>СТ 159х4,5 ГОСТ 10705 В(20)-900/100 ПЭ250 (труба 159х4,5 изготовлена из термообработанного листа с локальной термообработкой продольного сварного шва)</t>
  </si>
  <si>
    <t>СТ 38х3 ГОСТ 8733 (20)-900/100 ПЭ110</t>
  </si>
  <si>
    <t>Д1000-700</t>
  </si>
  <si>
    <t>ТУ BY 590367441.001-2011</t>
  </si>
  <si>
    <t>Лента электросварная</t>
  </si>
  <si>
    <t>Д400-700</t>
  </si>
  <si>
    <t>Д250-600</t>
  </si>
  <si>
    <t>Д160-600</t>
  </si>
  <si>
    <t>Д110-600</t>
  </si>
  <si>
    <t xml:space="preserve">Лента серии ЛСТ </t>
  </si>
  <si>
    <t>0,08х75</t>
  </si>
  <si>
    <t>Полоса "Порифлекс-М"</t>
  </si>
  <si>
    <t>толщина 40</t>
  </si>
  <si>
    <t>толщина 20</t>
  </si>
  <si>
    <t>СТ 273х6 ГОСТ 10705 В(20)-2100/1700 ПЭ400, кран ПП, PN=1,6МПа, Траб=120гр.С, с редуктором, класс герметичности "А" по ГОСТ 9544-2015, рабочая среда - вода, климатическое исполнение У1</t>
  </si>
  <si>
    <t>СТ 89х3,5 ГОСТ 10705 В(20)-1500/1700 ПЭ160, кран ПП, PN=1,6МПа, Траб=120гр.С, класс герметичности "А" по ГОСТ 9544-2015, рабочая среда - вода, климатическое исполнение У1</t>
  </si>
  <si>
    <t>СТ 159х4,5 ГОСТ 10705 В(20)-1500/3200 ПЭ250, кран ПП, PN=1,6МПа, Траб=120гр.С, класс герметичности "А" по ГОСТ 9544-2015, рабочая среда - вода, климатическое исполнение У1</t>
  </si>
  <si>
    <t>СТ 38х3 ГОСТ 8733 (20)-1500/1300 ПЭ110, кран ПП, PN=1,6МПа, Траб=120гр.С, класс герметичности "А" по ГОСТ 9544-2015, рабочая среда - вода, климатическое исполнение У1</t>
  </si>
  <si>
    <t>17Г1С(У)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</si>
  <si>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03.03.2025;</t>
  </si>
  <si>
    <t>Поставляемый товар (ПИ-трубы, ПИ-фасонные изделия, ПИ-шаровые краны) должен быть маркирован несмываемой краской согласно коду объекта 1461.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</si>
  <si>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01.01.2026.</t>
  </si>
  <si>
    <t>СПЕЦИФИКАЦИЯ №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</si>
</sst>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4" fontId="5" fillId="0" borderId="6" xfId="3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59"/>
  <sheetViews>
    <sheetView tabSelected="1" zoomScale="90" zoomScaleNormal="90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8.7109375" style="1" customWidth="1"/>
    <col min="3" max="3" width="28.5703125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1.14062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5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36" x14ac:dyDescent="0.25">
      <c r="A5" s="13">
        <v>1</v>
      </c>
      <c r="B5" s="16" t="s">
        <v>13</v>
      </c>
      <c r="C5" s="20" t="s">
        <v>29</v>
      </c>
      <c r="D5" s="20" t="s">
        <v>78</v>
      </c>
      <c r="E5" s="16" t="s">
        <v>14</v>
      </c>
      <c r="F5" s="16">
        <v>2</v>
      </c>
      <c r="G5" s="14">
        <v>105</v>
      </c>
      <c r="H5" s="18">
        <f t="shared" ref="H5" si="0">F5*G5</f>
        <v>210</v>
      </c>
      <c r="I5" s="67">
        <v>20</v>
      </c>
      <c r="J5" s="16">
        <v>8481808199</v>
      </c>
      <c r="K5" s="16"/>
      <c r="L5" s="14"/>
      <c r="M5" s="15"/>
      <c r="N5" s="55"/>
      <c r="O5" s="48"/>
      <c r="P5" s="47"/>
      <c r="Q5" s="48"/>
      <c r="R5" s="48"/>
    </row>
    <row r="6" spans="1:18" ht="36" x14ac:dyDescent="0.25">
      <c r="A6" s="13">
        <v>2</v>
      </c>
      <c r="B6" s="16" t="s">
        <v>13</v>
      </c>
      <c r="C6" s="20" t="s">
        <v>29</v>
      </c>
      <c r="D6" s="20" t="s">
        <v>80</v>
      </c>
      <c r="E6" s="16" t="s">
        <v>14</v>
      </c>
      <c r="F6" s="16">
        <v>2</v>
      </c>
      <c r="G6" s="14">
        <v>32</v>
      </c>
      <c r="H6" s="18">
        <f t="shared" ref="H6" si="1">F6*G6</f>
        <v>64</v>
      </c>
      <c r="I6" s="67">
        <v>20</v>
      </c>
      <c r="J6" s="16">
        <v>8481808199</v>
      </c>
      <c r="K6" s="16"/>
      <c r="L6" s="14"/>
      <c r="M6" s="15"/>
      <c r="N6" s="55"/>
      <c r="O6" s="48"/>
      <c r="P6" s="47"/>
      <c r="Q6" s="48"/>
      <c r="R6" s="48"/>
    </row>
    <row r="7" spans="1:18" ht="36" x14ac:dyDescent="0.25">
      <c r="A7" s="13">
        <v>3</v>
      </c>
      <c r="B7" s="16" t="s">
        <v>13</v>
      </c>
      <c r="C7" s="20" t="s">
        <v>29</v>
      </c>
      <c r="D7" s="20" t="s">
        <v>81</v>
      </c>
      <c r="E7" s="16" t="s">
        <v>14</v>
      </c>
      <c r="F7" s="16">
        <v>2</v>
      </c>
      <c r="G7" s="14">
        <v>6</v>
      </c>
      <c r="H7" s="18">
        <f t="shared" ref="H7:H8" si="2">F7*G7</f>
        <v>12</v>
      </c>
      <c r="I7" s="67">
        <v>20</v>
      </c>
      <c r="J7" s="16">
        <v>8481808199</v>
      </c>
      <c r="K7" s="16"/>
      <c r="L7" s="14"/>
      <c r="M7" s="15"/>
      <c r="N7" s="55"/>
      <c r="O7" s="48"/>
      <c r="P7" s="47"/>
      <c r="Q7" s="48"/>
      <c r="R7" s="48"/>
    </row>
    <row r="8" spans="1:18" x14ac:dyDescent="0.25">
      <c r="A8" s="13">
        <v>4</v>
      </c>
      <c r="B8" s="16" t="s">
        <v>13</v>
      </c>
      <c r="C8" s="20" t="s">
        <v>36</v>
      </c>
      <c r="D8" s="20" t="s">
        <v>40</v>
      </c>
      <c r="E8" s="16" t="s">
        <v>14</v>
      </c>
      <c r="F8" s="23">
        <v>2</v>
      </c>
      <c r="G8" s="14">
        <v>500</v>
      </c>
      <c r="H8" s="18">
        <f t="shared" si="2"/>
        <v>1000</v>
      </c>
      <c r="I8" s="67" t="s">
        <v>82</v>
      </c>
      <c r="J8" s="16">
        <v>7307939900</v>
      </c>
      <c r="K8" s="16"/>
      <c r="L8" s="19"/>
      <c r="M8" s="15"/>
      <c r="N8" s="55"/>
      <c r="O8" s="48"/>
      <c r="P8" s="47"/>
      <c r="Q8" s="48"/>
      <c r="R8" s="48"/>
    </row>
    <row r="9" spans="1:18" x14ac:dyDescent="0.25">
      <c r="A9" s="13">
        <v>5</v>
      </c>
      <c r="B9" s="16" t="s">
        <v>13</v>
      </c>
      <c r="C9" s="20" t="s">
        <v>36</v>
      </c>
      <c r="D9" s="20" t="s">
        <v>41</v>
      </c>
      <c r="E9" s="16" t="s">
        <v>14</v>
      </c>
      <c r="F9" s="23">
        <v>2</v>
      </c>
      <c r="G9" s="14">
        <v>185</v>
      </c>
      <c r="H9" s="18">
        <f t="shared" ref="H9:H11" si="3">F9*G9</f>
        <v>370</v>
      </c>
      <c r="I9" s="67">
        <v>20</v>
      </c>
      <c r="J9" s="16">
        <v>7307939900</v>
      </c>
      <c r="K9" s="16"/>
      <c r="L9" s="19"/>
      <c r="M9" s="15"/>
      <c r="N9" s="55"/>
      <c r="O9" s="48"/>
      <c r="P9" s="47"/>
      <c r="Q9" s="48"/>
      <c r="R9" s="48"/>
    </row>
    <row r="10" spans="1:18" ht="36" x14ac:dyDescent="0.25">
      <c r="A10" s="13">
        <v>6</v>
      </c>
      <c r="B10" s="16" t="s">
        <v>13</v>
      </c>
      <c r="C10" s="20" t="s">
        <v>29</v>
      </c>
      <c r="D10" s="20" t="s">
        <v>79</v>
      </c>
      <c r="E10" s="16" t="s">
        <v>14</v>
      </c>
      <c r="F10" s="16">
        <v>2</v>
      </c>
      <c r="G10" s="14">
        <v>12</v>
      </c>
      <c r="H10" s="18">
        <f t="shared" si="3"/>
        <v>24</v>
      </c>
      <c r="I10" s="67">
        <v>20</v>
      </c>
      <c r="J10" s="16">
        <v>8481808199</v>
      </c>
      <c r="K10" s="16"/>
      <c r="L10" s="14"/>
      <c r="M10" s="15"/>
      <c r="N10" s="55"/>
      <c r="O10" s="48"/>
      <c r="P10" s="47"/>
      <c r="Q10" s="48"/>
      <c r="R10" s="48"/>
    </row>
    <row r="11" spans="1:18" ht="24" x14ac:dyDescent="0.25">
      <c r="A11" s="13">
        <v>7</v>
      </c>
      <c r="B11" s="22" t="s">
        <v>15</v>
      </c>
      <c r="C11" s="24" t="s">
        <v>16</v>
      </c>
      <c r="D11" s="46" t="s">
        <v>55</v>
      </c>
      <c r="E11" s="16" t="s">
        <v>17</v>
      </c>
      <c r="F11" s="52">
        <v>824</v>
      </c>
      <c r="G11" s="14">
        <v>200</v>
      </c>
      <c r="H11" s="18">
        <f t="shared" si="3"/>
        <v>164800</v>
      </c>
      <c r="I11" s="67" t="s">
        <v>82</v>
      </c>
      <c r="J11" s="45">
        <v>7305110008</v>
      </c>
      <c r="K11" s="16"/>
      <c r="L11" s="19"/>
      <c r="M11" s="15"/>
      <c r="N11" s="55"/>
      <c r="O11" s="47"/>
      <c r="P11" s="47"/>
      <c r="Q11" s="48"/>
      <c r="R11" s="48"/>
    </row>
    <row r="12" spans="1:18" ht="24" x14ac:dyDescent="0.25">
      <c r="A12" s="13">
        <v>8</v>
      </c>
      <c r="B12" s="22" t="s">
        <v>15</v>
      </c>
      <c r="C12" s="24" t="s">
        <v>34</v>
      </c>
      <c r="D12" s="46" t="s">
        <v>55</v>
      </c>
      <c r="E12" s="16" t="s">
        <v>17</v>
      </c>
      <c r="F12" s="52">
        <v>23</v>
      </c>
      <c r="G12" s="14">
        <v>250</v>
      </c>
      <c r="H12" s="18">
        <f t="shared" ref="H12:H13" si="4">F12*G12</f>
        <v>5750</v>
      </c>
      <c r="I12" s="67" t="s">
        <v>82</v>
      </c>
      <c r="J12" s="45">
        <v>7305110008</v>
      </c>
      <c r="K12" s="16"/>
      <c r="L12" s="19"/>
      <c r="M12" s="15"/>
      <c r="N12" s="55"/>
      <c r="O12" s="47"/>
      <c r="P12" s="47"/>
      <c r="Q12" s="48"/>
      <c r="R12" s="48"/>
    </row>
    <row r="13" spans="1:18" ht="36" x14ac:dyDescent="0.25">
      <c r="A13" s="13">
        <v>9</v>
      </c>
      <c r="B13" s="22" t="s">
        <v>15</v>
      </c>
      <c r="C13" s="24" t="s">
        <v>16</v>
      </c>
      <c r="D13" s="46" t="s">
        <v>56</v>
      </c>
      <c r="E13" s="16" t="s">
        <v>17</v>
      </c>
      <c r="F13" s="52">
        <v>48.5</v>
      </c>
      <c r="G13" s="14">
        <v>50</v>
      </c>
      <c r="H13" s="18">
        <f t="shared" si="4"/>
        <v>2425</v>
      </c>
      <c r="I13" s="67">
        <v>20</v>
      </c>
      <c r="J13" s="45">
        <v>7306308000</v>
      </c>
      <c r="K13" s="16"/>
      <c r="L13" s="19"/>
      <c r="M13" s="15"/>
      <c r="N13" s="55"/>
      <c r="O13" s="47"/>
      <c r="P13" s="47"/>
      <c r="Q13" s="48"/>
      <c r="R13" s="48"/>
    </row>
    <row r="14" spans="1:18" ht="36" x14ac:dyDescent="0.25">
      <c r="A14" s="13">
        <v>10</v>
      </c>
      <c r="B14" s="22" t="s">
        <v>15</v>
      </c>
      <c r="C14" s="24" t="s">
        <v>16</v>
      </c>
      <c r="D14" s="46" t="s">
        <v>57</v>
      </c>
      <c r="E14" s="16" t="s">
        <v>17</v>
      </c>
      <c r="F14" s="52">
        <v>5.9</v>
      </c>
      <c r="G14" s="14">
        <v>22</v>
      </c>
      <c r="H14" s="18">
        <f t="shared" ref="H14" si="5">F14*G14</f>
        <v>129.80000000000001</v>
      </c>
      <c r="I14" s="67">
        <v>20</v>
      </c>
      <c r="J14" s="45">
        <v>7306307708</v>
      </c>
      <c r="K14" s="16"/>
      <c r="L14" s="19"/>
      <c r="M14" s="15"/>
      <c r="N14" s="55"/>
      <c r="O14" s="47"/>
      <c r="P14" s="47"/>
      <c r="Q14" s="48"/>
      <c r="R14" s="48"/>
    </row>
    <row r="15" spans="1:18" x14ac:dyDescent="0.25">
      <c r="A15" s="13">
        <v>11</v>
      </c>
      <c r="B15" s="22" t="s">
        <v>15</v>
      </c>
      <c r="C15" s="24" t="s">
        <v>16</v>
      </c>
      <c r="D15" s="46" t="s">
        <v>42</v>
      </c>
      <c r="E15" s="16" t="s">
        <v>17</v>
      </c>
      <c r="F15" s="52">
        <v>18.399999999999999</v>
      </c>
      <c r="G15" s="14">
        <v>10</v>
      </c>
      <c r="H15" s="18">
        <f t="shared" ref="H15:H16" si="6">F15*G15</f>
        <v>184</v>
      </c>
      <c r="I15" s="67">
        <v>20</v>
      </c>
      <c r="J15" s="45">
        <v>7306307708</v>
      </c>
      <c r="K15" s="16"/>
      <c r="L15" s="19"/>
      <c r="M15" s="15"/>
      <c r="N15" s="55"/>
      <c r="O15" s="47"/>
      <c r="P15" s="47"/>
      <c r="Q15" s="48"/>
      <c r="R15" s="48"/>
    </row>
    <row r="16" spans="1:18" x14ac:dyDescent="0.25">
      <c r="A16" s="13">
        <v>12</v>
      </c>
      <c r="B16" s="16" t="s">
        <v>13</v>
      </c>
      <c r="C16" s="20" t="s">
        <v>28</v>
      </c>
      <c r="D16" s="20" t="s">
        <v>43</v>
      </c>
      <c r="E16" s="16" t="s">
        <v>14</v>
      </c>
      <c r="F16" s="17">
        <v>8</v>
      </c>
      <c r="G16" s="14">
        <v>270</v>
      </c>
      <c r="H16" s="18">
        <f t="shared" si="6"/>
        <v>2160</v>
      </c>
      <c r="I16" s="67" t="s">
        <v>82</v>
      </c>
      <c r="J16" s="45">
        <v>7307931100</v>
      </c>
      <c r="K16" s="16"/>
      <c r="L16" s="19"/>
      <c r="M16" s="15"/>
      <c r="N16" s="55"/>
      <c r="O16" s="48"/>
      <c r="P16" s="47"/>
      <c r="Q16" s="48"/>
      <c r="R16" s="48"/>
    </row>
    <row r="17" spans="1:18" x14ac:dyDescent="0.25">
      <c r="A17" s="13">
        <v>13</v>
      </c>
      <c r="B17" s="16" t="s">
        <v>13</v>
      </c>
      <c r="C17" s="20" t="s">
        <v>28</v>
      </c>
      <c r="D17" s="20" t="s">
        <v>44</v>
      </c>
      <c r="E17" s="16" t="s">
        <v>14</v>
      </c>
      <c r="F17" s="17">
        <v>4</v>
      </c>
      <c r="G17" s="14">
        <v>270</v>
      </c>
      <c r="H17" s="18">
        <f t="shared" ref="H17:H18" si="7">F17*G17</f>
        <v>1080</v>
      </c>
      <c r="I17" s="67" t="s">
        <v>82</v>
      </c>
      <c r="J17" s="45">
        <v>7307931100</v>
      </c>
      <c r="K17" s="16"/>
      <c r="L17" s="19"/>
      <c r="M17" s="15"/>
      <c r="N17" s="55"/>
      <c r="O17" s="48"/>
      <c r="P17" s="47"/>
      <c r="Q17" s="48"/>
      <c r="R17" s="48"/>
    </row>
    <row r="18" spans="1:18" x14ac:dyDescent="0.25">
      <c r="A18" s="13">
        <v>14</v>
      </c>
      <c r="B18" s="16" t="s">
        <v>13</v>
      </c>
      <c r="C18" s="20" t="s">
        <v>28</v>
      </c>
      <c r="D18" s="20" t="s">
        <v>45</v>
      </c>
      <c r="E18" s="16" t="s">
        <v>14</v>
      </c>
      <c r="F18" s="17">
        <v>3</v>
      </c>
      <c r="G18" s="14">
        <v>50</v>
      </c>
      <c r="H18" s="18">
        <f t="shared" si="7"/>
        <v>150</v>
      </c>
      <c r="I18" s="67">
        <v>20</v>
      </c>
      <c r="J18" s="45">
        <v>7307931100</v>
      </c>
      <c r="K18" s="16"/>
      <c r="L18" s="19"/>
      <c r="M18" s="15"/>
      <c r="N18" s="55"/>
      <c r="O18" s="48"/>
      <c r="P18" s="47"/>
      <c r="Q18" s="48"/>
      <c r="R18" s="48"/>
    </row>
    <row r="19" spans="1:18" x14ac:dyDescent="0.25">
      <c r="A19" s="13">
        <v>15</v>
      </c>
      <c r="B19" s="16" t="s">
        <v>13</v>
      </c>
      <c r="C19" s="20" t="s">
        <v>28</v>
      </c>
      <c r="D19" s="20" t="s">
        <v>46</v>
      </c>
      <c r="E19" s="16" t="s">
        <v>14</v>
      </c>
      <c r="F19" s="17">
        <v>1</v>
      </c>
      <c r="G19" s="14">
        <v>50</v>
      </c>
      <c r="H19" s="18">
        <f t="shared" ref="H19" si="8">F19*G19</f>
        <v>50</v>
      </c>
      <c r="I19" s="67">
        <v>20</v>
      </c>
      <c r="J19" s="45">
        <v>7307931100</v>
      </c>
      <c r="K19" s="16"/>
      <c r="L19" s="19"/>
      <c r="M19" s="15"/>
      <c r="N19" s="55"/>
      <c r="O19" s="48"/>
      <c r="P19" s="47"/>
      <c r="Q19" s="48"/>
      <c r="R19" s="48"/>
    </row>
    <row r="20" spans="1:18" x14ac:dyDescent="0.25">
      <c r="A20" s="13">
        <v>16</v>
      </c>
      <c r="B20" s="16" t="s">
        <v>13</v>
      </c>
      <c r="C20" s="20" t="s">
        <v>28</v>
      </c>
      <c r="D20" s="20" t="s">
        <v>47</v>
      </c>
      <c r="E20" s="16" t="s">
        <v>14</v>
      </c>
      <c r="F20" s="17">
        <v>1</v>
      </c>
      <c r="G20" s="14">
        <v>12</v>
      </c>
      <c r="H20" s="18">
        <f t="shared" ref="H20" si="9">F20*G20</f>
        <v>12</v>
      </c>
      <c r="I20" s="67">
        <v>20</v>
      </c>
      <c r="J20" s="45">
        <v>7307931100</v>
      </c>
      <c r="K20" s="16"/>
      <c r="L20" s="19"/>
      <c r="M20" s="15"/>
      <c r="N20" s="55"/>
      <c r="O20" s="48"/>
      <c r="P20" s="47"/>
      <c r="Q20" s="48"/>
      <c r="R20" s="48"/>
    </row>
    <row r="21" spans="1:18" x14ac:dyDescent="0.25">
      <c r="A21" s="13">
        <v>17</v>
      </c>
      <c r="B21" s="16" t="s">
        <v>13</v>
      </c>
      <c r="C21" s="20" t="s">
        <v>28</v>
      </c>
      <c r="D21" s="20" t="s">
        <v>48</v>
      </c>
      <c r="E21" s="16" t="s">
        <v>14</v>
      </c>
      <c r="F21" s="17">
        <v>3</v>
      </c>
      <c r="G21" s="14">
        <v>4</v>
      </c>
      <c r="H21" s="18">
        <f t="shared" ref="H21" si="10">F21*G21</f>
        <v>12</v>
      </c>
      <c r="I21" s="67">
        <v>20</v>
      </c>
      <c r="J21" s="45">
        <v>7307931100</v>
      </c>
      <c r="K21" s="16"/>
      <c r="L21" s="19"/>
      <c r="M21" s="15"/>
      <c r="N21" s="55"/>
      <c r="O21" s="48"/>
      <c r="P21" s="47"/>
      <c r="Q21" s="48"/>
      <c r="R21" s="48"/>
    </row>
    <row r="22" spans="1:18" x14ac:dyDescent="0.25">
      <c r="A22" s="13">
        <v>18</v>
      </c>
      <c r="B22" s="16" t="s">
        <v>13</v>
      </c>
      <c r="C22" s="20" t="s">
        <v>28</v>
      </c>
      <c r="D22" s="20" t="s">
        <v>49</v>
      </c>
      <c r="E22" s="16" t="s">
        <v>14</v>
      </c>
      <c r="F22" s="17">
        <v>1</v>
      </c>
      <c r="G22" s="14">
        <v>4</v>
      </c>
      <c r="H22" s="18">
        <f t="shared" ref="H22:H24" si="11">F22*G22</f>
        <v>4</v>
      </c>
      <c r="I22" s="67">
        <v>20</v>
      </c>
      <c r="J22" s="45">
        <v>7307931100</v>
      </c>
      <c r="K22" s="16"/>
      <c r="L22" s="19"/>
      <c r="M22" s="15"/>
      <c r="N22" s="55"/>
      <c r="O22" s="48"/>
      <c r="P22" s="47"/>
      <c r="Q22" s="48"/>
      <c r="R22" s="48"/>
    </row>
    <row r="23" spans="1:18" ht="24" x14ac:dyDescent="0.25">
      <c r="A23" s="13">
        <v>19</v>
      </c>
      <c r="B23" s="16" t="s">
        <v>13</v>
      </c>
      <c r="C23" s="20" t="s">
        <v>38</v>
      </c>
      <c r="D23" s="20" t="s">
        <v>50</v>
      </c>
      <c r="E23" s="16" t="s">
        <v>14</v>
      </c>
      <c r="F23" s="23">
        <v>2</v>
      </c>
      <c r="G23" s="14">
        <v>16</v>
      </c>
      <c r="H23" s="18">
        <f t="shared" si="11"/>
        <v>32</v>
      </c>
      <c r="I23" s="67" t="s">
        <v>82</v>
      </c>
      <c r="J23" s="16">
        <v>7307939900</v>
      </c>
      <c r="K23" s="16"/>
      <c r="L23" s="19"/>
      <c r="M23" s="15"/>
      <c r="N23" s="55"/>
      <c r="O23" s="48"/>
      <c r="P23" s="47"/>
      <c r="Q23" s="48"/>
      <c r="R23" s="48"/>
    </row>
    <row r="24" spans="1:18" ht="24" x14ac:dyDescent="0.25">
      <c r="A24" s="13">
        <v>20</v>
      </c>
      <c r="B24" s="16" t="s">
        <v>13</v>
      </c>
      <c r="C24" s="20" t="s">
        <v>37</v>
      </c>
      <c r="D24" s="20" t="s">
        <v>51</v>
      </c>
      <c r="E24" s="16" t="s">
        <v>14</v>
      </c>
      <c r="F24" s="23">
        <v>2</v>
      </c>
      <c r="G24" s="14">
        <v>500</v>
      </c>
      <c r="H24" s="18">
        <f t="shared" si="11"/>
        <v>1000</v>
      </c>
      <c r="I24" s="67" t="s">
        <v>82</v>
      </c>
      <c r="J24" s="16">
        <v>7307939900</v>
      </c>
      <c r="K24" s="16"/>
      <c r="L24" s="19"/>
      <c r="M24" s="15"/>
      <c r="N24" s="55"/>
      <c r="O24" s="48"/>
      <c r="P24" s="47"/>
      <c r="Q24" s="48"/>
      <c r="R24" s="48"/>
    </row>
    <row r="25" spans="1:18" ht="24" x14ac:dyDescent="0.25">
      <c r="A25" s="13">
        <v>21</v>
      </c>
      <c r="B25" s="16" t="s">
        <v>13</v>
      </c>
      <c r="C25" s="20" t="s">
        <v>37</v>
      </c>
      <c r="D25" s="20" t="s">
        <v>52</v>
      </c>
      <c r="E25" s="16" t="s">
        <v>14</v>
      </c>
      <c r="F25" s="23">
        <v>2</v>
      </c>
      <c r="G25" s="14">
        <v>500</v>
      </c>
      <c r="H25" s="18">
        <f t="shared" ref="H25" si="12">F25*G25</f>
        <v>1000</v>
      </c>
      <c r="I25" s="67" t="s">
        <v>82</v>
      </c>
      <c r="J25" s="16">
        <v>7307939900</v>
      </c>
      <c r="K25" s="16"/>
      <c r="L25" s="19"/>
      <c r="M25" s="15"/>
      <c r="N25" s="55"/>
      <c r="O25" s="48"/>
      <c r="P25" s="47"/>
      <c r="Q25" s="48"/>
      <c r="R25" s="48"/>
    </row>
    <row r="26" spans="1:18" ht="24" x14ac:dyDescent="0.25">
      <c r="A26" s="13">
        <v>22</v>
      </c>
      <c r="B26" s="16" t="s">
        <v>13</v>
      </c>
      <c r="C26" s="20" t="s">
        <v>37</v>
      </c>
      <c r="D26" s="20" t="s">
        <v>53</v>
      </c>
      <c r="E26" s="16" t="s">
        <v>14</v>
      </c>
      <c r="F26" s="23">
        <v>1</v>
      </c>
      <c r="G26" s="14">
        <v>20</v>
      </c>
      <c r="H26" s="18">
        <f t="shared" ref="H26" si="13">F26*G26</f>
        <v>20</v>
      </c>
      <c r="I26" s="67">
        <v>20</v>
      </c>
      <c r="J26" s="16">
        <v>7307939900</v>
      </c>
      <c r="K26" s="16"/>
      <c r="L26" s="19"/>
      <c r="M26" s="15"/>
      <c r="N26" s="55"/>
      <c r="O26" s="48"/>
      <c r="P26" s="47"/>
      <c r="Q26" s="48"/>
      <c r="R26" s="48"/>
    </row>
    <row r="27" spans="1:18" ht="24" x14ac:dyDescent="0.25">
      <c r="A27" s="13">
        <v>23</v>
      </c>
      <c r="B27" s="16" t="s">
        <v>13</v>
      </c>
      <c r="C27" s="20" t="s">
        <v>37</v>
      </c>
      <c r="D27" s="20" t="s">
        <v>54</v>
      </c>
      <c r="E27" s="16" t="s">
        <v>14</v>
      </c>
      <c r="F27" s="23">
        <v>1</v>
      </c>
      <c r="G27" s="14">
        <v>20</v>
      </c>
      <c r="H27" s="18">
        <f t="shared" ref="H27:H28" si="14">F27*G27</f>
        <v>20</v>
      </c>
      <c r="I27" s="67">
        <v>20</v>
      </c>
      <c r="J27" s="16">
        <v>7307939900</v>
      </c>
      <c r="K27" s="16"/>
      <c r="L27" s="19"/>
      <c r="M27" s="15"/>
      <c r="N27" s="55"/>
      <c r="O27" s="48"/>
      <c r="P27" s="47"/>
      <c r="Q27" s="48"/>
      <c r="R27" s="48"/>
    </row>
    <row r="28" spans="1:18" ht="24" x14ac:dyDescent="0.25">
      <c r="A28" s="13">
        <v>24</v>
      </c>
      <c r="B28" s="16" t="s">
        <v>13</v>
      </c>
      <c r="C28" s="20" t="s">
        <v>35</v>
      </c>
      <c r="D28" s="20" t="s">
        <v>58</v>
      </c>
      <c r="E28" s="16" t="s">
        <v>14</v>
      </c>
      <c r="F28" s="23">
        <v>4</v>
      </c>
      <c r="G28" s="53">
        <v>300</v>
      </c>
      <c r="H28" s="21">
        <f t="shared" si="14"/>
        <v>1200</v>
      </c>
      <c r="I28" s="67" t="s">
        <v>82</v>
      </c>
      <c r="J28" s="54">
        <v>7307931900</v>
      </c>
      <c r="K28" s="16"/>
      <c r="L28" s="19"/>
      <c r="M28" s="15"/>
      <c r="N28" s="55"/>
      <c r="O28" s="48"/>
      <c r="P28" s="47"/>
      <c r="Q28" s="48"/>
      <c r="R28" s="48"/>
    </row>
    <row r="29" spans="1:18" ht="36" x14ac:dyDescent="0.25">
      <c r="A29" s="13">
        <v>25</v>
      </c>
      <c r="B29" s="16" t="s">
        <v>13</v>
      </c>
      <c r="C29" s="20" t="s">
        <v>35</v>
      </c>
      <c r="D29" s="20" t="s">
        <v>63</v>
      </c>
      <c r="E29" s="16" t="s">
        <v>14</v>
      </c>
      <c r="F29" s="23">
        <v>4</v>
      </c>
      <c r="G29" s="53">
        <v>75</v>
      </c>
      <c r="H29" s="21">
        <f t="shared" ref="H29" si="15">F29*G29</f>
        <v>300</v>
      </c>
      <c r="I29" s="67">
        <v>20</v>
      </c>
      <c r="J29" s="54">
        <v>7307931900</v>
      </c>
      <c r="K29" s="16"/>
      <c r="L29" s="19"/>
      <c r="M29" s="15"/>
      <c r="N29" s="55"/>
      <c r="O29" s="48"/>
      <c r="P29" s="47"/>
      <c r="Q29" s="48"/>
      <c r="R29" s="48"/>
    </row>
    <row r="30" spans="1:18" x14ac:dyDescent="0.25">
      <c r="A30" s="13">
        <v>26</v>
      </c>
      <c r="B30" s="16" t="s">
        <v>13</v>
      </c>
      <c r="C30" s="20" t="s">
        <v>35</v>
      </c>
      <c r="D30" s="20" t="s">
        <v>59</v>
      </c>
      <c r="E30" s="16" t="s">
        <v>14</v>
      </c>
      <c r="F30" s="23">
        <v>4</v>
      </c>
      <c r="G30" s="53">
        <v>15</v>
      </c>
      <c r="H30" s="21">
        <f t="shared" ref="H30:H31" si="16">F30*G30</f>
        <v>60</v>
      </c>
      <c r="I30" s="67">
        <v>20</v>
      </c>
      <c r="J30" s="54">
        <v>7307931900</v>
      </c>
      <c r="K30" s="16"/>
      <c r="L30" s="19"/>
      <c r="M30" s="15"/>
      <c r="N30" s="55"/>
      <c r="O30" s="48"/>
      <c r="P30" s="47"/>
      <c r="Q30" s="48"/>
      <c r="R30" s="48"/>
    </row>
    <row r="31" spans="1:18" s="25" customFormat="1" ht="24" x14ac:dyDescent="0.2">
      <c r="A31" s="13">
        <v>27</v>
      </c>
      <c r="B31" s="16" t="s">
        <v>13</v>
      </c>
      <c r="C31" s="20" t="s">
        <v>60</v>
      </c>
      <c r="D31" s="20" t="s">
        <v>61</v>
      </c>
      <c r="E31" s="16" t="s">
        <v>14</v>
      </c>
      <c r="F31" s="16">
        <v>2</v>
      </c>
      <c r="G31" s="14">
        <v>500</v>
      </c>
      <c r="H31" s="18">
        <f t="shared" si="16"/>
        <v>1000</v>
      </c>
      <c r="I31" s="67" t="s">
        <v>82</v>
      </c>
      <c r="J31" s="16">
        <v>7307931900</v>
      </c>
      <c r="K31" s="16"/>
      <c r="L31" s="14"/>
      <c r="M31" s="15"/>
      <c r="N31" s="55"/>
      <c r="O31" s="47"/>
      <c r="P31" s="47"/>
      <c r="Q31" s="47"/>
      <c r="R31" s="47"/>
    </row>
    <row r="32" spans="1:18" s="25" customFormat="1" ht="36" x14ac:dyDescent="0.2">
      <c r="A32" s="13">
        <v>28</v>
      </c>
      <c r="B32" s="16" t="s">
        <v>13</v>
      </c>
      <c r="C32" s="20" t="s">
        <v>62</v>
      </c>
      <c r="D32" s="20" t="s">
        <v>64</v>
      </c>
      <c r="E32" s="16" t="s">
        <v>14</v>
      </c>
      <c r="F32" s="16">
        <v>2</v>
      </c>
      <c r="G32" s="14">
        <v>50</v>
      </c>
      <c r="H32" s="18">
        <f t="shared" ref="H32" si="17">F32*G32</f>
        <v>100</v>
      </c>
      <c r="I32" s="67">
        <v>20</v>
      </c>
      <c r="J32" s="16">
        <v>7307931900</v>
      </c>
      <c r="K32" s="16"/>
      <c r="L32" s="14"/>
      <c r="M32" s="15"/>
      <c r="N32" s="55"/>
      <c r="O32" s="47"/>
      <c r="P32" s="47"/>
      <c r="Q32" s="47"/>
      <c r="R32" s="47"/>
    </row>
    <row r="33" spans="1:18" s="25" customFormat="1" ht="12" x14ac:dyDescent="0.2">
      <c r="A33" s="13">
        <v>29</v>
      </c>
      <c r="B33" s="16" t="s">
        <v>13</v>
      </c>
      <c r="C33" s="20" t="s">
        <v>60</v>
      </c>
      <c r="D33" s="20" t="s">
        <v>65</v>
      </c>
      <c r="E33" s="16" t="s">
        <v>14</v>
      </c>
      <c r="F33" s="16">
        <v>2</v>
      </c>
      <c r="G33" s="14">
        <v>10</v>
      </c>
      <c r="H33" s="18">
        <f t="shared" ref="H33:H35" si="18">F33*G33</f>
        <v>20</v>
      </c>
      <c r="I33" s="67">
        <v>20</v>
      </c>
      <c r="J33" s="16">
        <v>7307931900</v>
      </c>
      <c r="K33" s="16"/>
      <c r="L33" s="14"/>
      <c r="M33" s="15"/>
      <c r="N33" s="55"/>
      <c r="O33" s="47"/>
      <c r="P33" s="47"/>
      <c r="Q33" s="47"/>
      <c r="R33" s="47"/>
    </row>
    <row r="34" spans="1:18" s="25" customFormat="1" ht="15" customHeight="1" x14ac:dyDescent="0.2">
      <c r="A34" s="13">
        <v>30</v>
      </c>
      <c r="B34" s="16" t="s">
        <v>67</v>
      </c>
      <c r="C34" s="20" t="s">
        <v>32</v>
      </c>
      <c r="D34" s="20" t="s">
        <v>66</v>
      </c>
      <c r="E34" s="16" t="s">
        <v>14</v>
      </c>
      <c r="F34" s="16">
        <v>116</v>
      </c>
      <c r="G34" s="14">
        <v>25</v>
      </c>
      <c r="H34" s="18">
        <f t="shared" si="18"/>
        <v>2900</v>
      </c>
      <c r="I34" s="16" t="s">
        <v>18</v>
      </c>
      <c r="J34" s="54">
        <v>3917400009</v>
      </c>
      <c r="K34" s="16"/>
      <c r="L34" s="14"/>
      <c r="M34" s="15"/>
      <c r="N34" s="55"/>
      <c r="O34" s="47"/>
      <c r="P34" s="47"/>
      <c r="Q34" s="47"/>
      <c r="R34" s="47"/>
    </row>
    <row r="35" spans="1:18" ht="15" customHeight="1" x14ac:dyDescent="0.25">
      <c r="A35" s="13">
        <v>31</v>
      </c>
      <c r="B35" s="16"/>
      <c r="C35" s="20" t="s">
        <v>68</v>
      </c>
      <c r="D35" s="20">
        <v>1000</v>
      </c>
      <c r="E35" s="16" t="s">
        <v>14</v>
      </c>
      <c r="F35" s="16">
        <v>232</v>
      </c>
      <c r="G35" s="14">
        <v>30</v>
      </c>
      <c r="H35" s="18">
        <f t="shared" si="18"/>
        <v>6960</v>
      </c>
      <c r="I35" s="16"/>
      <c r="J35" s="16">
        <v>7408290000</v>
      </c>
      <c r="K35" s="16"/>
      <c r="L35" s="19"/>
      <c r="M35" s="15"/>
      <c r="N35" s="48"/>
    </row>
    <row r="36" spans="1:18" s="25" customFormat="1" ht="15" customHeight="1" x14ac:dyDescent="0.2">
      <c r="A36" s="13">
        <v>32</v>
      </c>
      <c r="B36" s="16" t="s">
        <v>67</v>
      </c>
      <c r="C36" s="20" t="s">
        <v>32</v>
      </c>
      <c r="D36" s="20" t="s">
        <v>69</v>
      </c>
      <c r="E36" s="16" t="s">
        <v>14</v>
      </c>
      <c r="F36" s="16">
        <v>22</v>
      </c>
      <c r="G36" s="14">
        <v>6</v>
      </c>
      <c r="H36" s="18">
        <f t="shared" ref="H36" si="19">F36*G36</f>
        <v>132</v>
      </c>
      <c r="I36" s="16" t="s">
        <v>18</v>
      </c>
      <c r="J36" s="54">
        <v>3917400009</v>
      </c>
      <c r="K36" s="16"/>
      <c r="L36" s="14"/>
      <c r="M36" s="15"/>
      <c r="N36" s="55"/>
      <c r="O36" s="47"/>
      <c r="P36" s="47"/>
      <c r="Q36" s="47"/>
      <c r="R36" s="47"/>
    </row>
    <row r="37" spans="1:18" s="25" customFormat="1" ht="15" customHeight="1" x14ac:dyDescent="0.2">
      <c r="A37" s="13">
        <v>33</v>
      </c>
      <c r="B37" s="16" t="s">
        <v>67</v>
      </c>
      <c r="C37" s="20" t="s">
        <v>32</v>
      </c>
      <c r="D37" s="20" t="s">
        <v>70</v>
      </c>
      <c r="E37" s="16" t="s">
        <v>14</v>
      </c>
      <c r="F37" s="16">
        <v>8</v>
      </c>
      <c r="G37" s="14">
        <v>2</v>
      </c>
      <c r="H37" s="18">
        <f t="shared" ref="H37" si="20">F37*G37</f>
        <v>16</v>
      </c>
      <c r="I37" s="16" t="s">
        <v>18</v>
      </c>
      <c r="J37" s="54">
        <v>3917400009</v>
      </c>
      <c r="K37" s="16"/>
      <c r="L37" s="14"/>
      <c r="M37" s="15"/>
      <c r="N37" s="55"/>
      <c r="O37" s="47"/>
      <c r="P37" s="47"/>
      <c r="Q37" s="47"/>
      <c r="R37" s="47"/>
    </row>
    <row r="38" spans="1:18" s="25" customFormat="1" ht="15" customHeight="1" x14ac:dyDescent="0.2">
      <c r="A38" s="13">
        <v>34</v>
      </c>
      <c r="B38" s="16" t="s">
        <v>67</v>
      </c>
      <c r="C38" s="20" t="s">
        <v>32</v>
      </c>
      <c r="D38" s="20" t="s">
        <v>71</v>
      </c>
      <c r="E38" s="16" t="s">
        <v>14</v>
      </c>
      <c r="F38" s="16">
        <v>20</v>
      </c>
      <c r="G38" s="14">
        <v>1</v>
      </c>
      <c r="H38" s="18">
        <f t="shared" ref="H38" si="21">F38*G38</f>
        <v>20</v>
      </c>
      <c r="I38" s="16" t="s">
        <v>18</v>
      </c>
      <c r="J38" s="54">
        <v>3917400009</v>
      </c>
      <c r="K38" s="16"/>
      <c r="L38" s="14"/>
      <c r="M38" s="15"/>
      <c r="N38" s="55"/>
      <c r="O38" s="47"/>
      <c r="P38" s="47"/>
      <c r="Q38" s="47"/>
      <c r="R38" s="47"/>
    </row>
    <row r="39" spans="1:18" s="25" customFormat="1" ht="15" customHeight="1" x14ac:dyDescent="0.2">
      <c r="A39" s="13">
        <v>35</v>
      </c>
      <c r="B39" s="16" t="s">
        <v>67</v>
      </c>
      <c r="C39" s="20" t="s">
        <v>32</v>
      </c>
      <c r="D39" s="20" t="s">
        <v>72</v>
      </c>
      <c r="E39" s="16" t="s">
        <v>14</v>
      </c>
      <c r="F39" s="16">
        <v>4</v>
      </c>
      <c r="G39" s="14">
        <v>0.55000000000000004</v>
      </c>
      <c r="H39" s="18">
        <f t="shared" ref="H39:H41" si="22">F39*G39</f>
        <v>2.2000000000000002</v>
      </c>
      <c r="I39" s="16" t="s">
        <v>18</v>
      </c>
      <c r="J39" s="54">
        <v>3917400009</v>
      </c>
      <c r="K39" s="16"/>
      <c r="L39" s="14"/>
      <c r="M39" s="15"/>
      <c r="N39" s="55"/>
      <c r="O39" s="47"/>
      <c r="P39" s="47"/>
      <c r="Q39" s="47"/>
      <c r="R39" s="47"/>
    </row>
    <row r="40" spans="1:18" ht="15" customHeight="1" x14ac:dyDescent="0.25">
      <c r="A40" s="13">
        <v>36</v>
      </c>
      <c r="B40" s="16"/>
      <c r="C40" s="26" t="s">
        <v>73</v>
      </c>
      <c r="D40" s="26" t="s">
        <v>74</v>
      </c>
      <c r="E40" s="27" t="s">
        <v>17</v>
      </c>
      <c r="F40" s="18">
        <v>690</v>
      </c>
      <c r="G40" s="72">
        <v>0.8</v>
      </c>
      <c r="H40" s="49">
        <f t="shared" si="22"/>
        <v>552</v>
      </c>
      <c r="I40" s="50" t="s">
        <v>18</v>
      </c>
      <c r="J40" s="50">
        <v>3920108909</v>
      </c>
      <c r="K40" s="16"/>
      <c r="L40" s="51"/>
      <c r="M40" s="15"/>
      <c r="N40" s="55"/>
      <c r="O40" s="47"/>
      <c r="P40" s="47"/>
      <c r="Q40" s="48"/>
      <c r="R40" s="48"/>
    </row>
    <row r="41" spans="1:18" ht="24" x14ac:dyDescent="0.25">
      <c r="A41" s="13">
        <v>37</v>
      </c>
      <c r="B41" s="23"/>
      <c r="C41" s="56" t="s">
        <v>75</v>
      </c>
      <c r="D41" s="57" t="s">
        <v>76</v>
      </c>
      <c r="E41" s="16" t="s">
        <v>17</v>
      </c>
      <c r="F41" s="53">
        <v>19</v>
      </c>
      <c r="G41" s="14">
        <v>1</v>
      </c>
      <c r="H41" s="18">
        <f t="shared" si="22"/>
        <v>19</v>
      </c>
      <c r="I41" s="68" t="s">
        <v>30</v>
      </c>
      <c r="J41" s="16">
        <v>3921190000</v>
      </c>
      <c r="K41" s="16"/>
      <c r="L41" s="19"/>
      <c r="M41" s="15"/>
      <c r="N41" s="55"/>
    </row>
    <row r="42" spans="1:18" ht="24" x14ac:dyDescent="0.25">
      <c r="A42" s="13">
        <v>38</v>
      </c>
      <c r="B42" s="23"/>
      <c r="C42" s="56" t="s">
        <v>75</v>
      </c>
      <c r="D42" s="57" t="s">
        <v>77</v>
      </c>
      <c r="E42" s="16" t="s">
        <v>17</v>
      </c>
      <c r="F42" s="53">
        <v>16.5</v>
      </c>
      <c r="G42" s="14">
        <v>0.5</v>
      </c>
      <c r="H42" s="18">
        <f t="shared" ref="H42" si="23">F42*G42</f>
        <v>8.25</v>
      </c>
      <c r="I42" s="68" t="s">
        <v>30</v>
      </c>
      <c r="J42" s="16">
        <v>3921190000</v>
      </c>
      <c r="K42" s="16"/>
      <c r="L42" s="19"/>
      <c r="M42" s="15"/>
      <c r="N42" s="55"/>
    </row>
    <row r="43" spans="1:18" ht="15.75" thickBot="1" x14ac:dyDescent="0.3">
      <c r="A43" s="28"/>
      <c r="B43" s="29" t="s">
        <v>19</v>
      </c>
      <c r="C43" s="30"/>
      <c r="D43" s="31"/>
      <c r="E43" s="32"/>
      <c r="F43" s="29"/>
      <c r="G43" s="33"/>
      <c r="H43" s="34">
        <f>SUM(H5:H42)</f>
        <v>193798.25</v>
      </c>
      <c r="I43" s="29"/>
      <c r="J43" s="35"/>
      <c r="K43" s="29"/>
      <c r="L43" s="34"/>
      <c r="M43" s="36"/>
      <c r="N43" s="4"/>
      <c r="O43" s="48"/>
      <c r="P43" s="48"/>
      <c r="Q43" s="48"/>
      <c r="R43" s="48"/>
    </row>
    <row r="44" spans="1:18" x14ac:dyDescent="0.25">
      <c r="A44" s="37"/>
      <c r="B44" s="38"/>
      <c r="C44" s="39"/>
      <c r="D44" s="40"/>
      <c r="E44" s="41"/>
      <c r="F44" s="38"/>
      <c r="G44" s="42"/>
      <c r="H44" s="43"/>
      <c r="I44" s="38"/>
      <c r="J44" s="44"/>
      <c r="K44" s="38"/>
      <c r="L44" s="43"/>
      <c r="M44" s="43"/>
      <c r="N44" s="4"/>
    </row>
    <row r="45" spans="1:18" s="2" customFormat="1" x14ac:dyDescent="0.25">
      <c r="A45" s="58">
        <v>1</v>
      </c>
      <c r="B45" s="76" t="s">
        <v>85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</row>
    <row r="46" spans="1:18" s="2" customFormat="1" ht="15" customHeight="1" x14ac:dyDescent="0.25">
      <c r="A46" s="59">
        <v>2</v>
      </c>
      <c r="B46" s="74" t="s">
        <v>20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</row>
    <row r="47" spans="1:18" s="2" customFormat="1" ht="15" customHeight="1" x14ac:dyDescent="0.25">
      <c r="A47" s="58">
        <v>3</v>
      </c>
      <c r="B47" s="74" t="s">
        <v>84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</row>
    <row r="48" spans="1:18" s="2" customFormat="1" ht="15" customHeight="1" x14ac:dyDescent="0.25">
      <c r="A48" s="58">
        <v>4</v>
      </c>
      <c r="B48" s="74" t="s">
        <v>21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</row>
    <row r="49" spans="1:254" s="2" customFormat="1" ht="27" customHeight="1" x14ac:dyDescent="0.25">
      <c r="A49" s="58" t="s">
        <v>22</v>
      </c>
      <c r="B49" s="77" t="s">
        <v>83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</row>
    <row r="50" spans="1:254" s="2" customFormat="1" x14ac:dyDescent="0.25">
      <c r="A50" s="58" t="s">
        <v>22</v>
      </c>
      <c r="B50" s="77" t="s">
        <v>39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254" s="2" customFormat="1" x14ac:dyDescent="0.25">
      <c r="A51" s="58" t="s">
        <v>22</v>
      </c>
      <c r="B51" s="77" t="s">
        <v>23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</row>
    <row r="52" spans="1:254" s="61" customFormat="1" ht="12.75" x14ac:dyDescent="0.2">
      <c r="A52" s="58"/>
      <c r="B52" s="77" t="s">
        <v>24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60"/>
      <c r="S52" s="60"/>
      <c r="X52" s="60"/>
      <c r="AC52" s="60"/>
      <c r="AH52" s="60"/>
      <c r="AM52" s="60"/>
      <c r="AR52" s="60"/>
      <c r="AW52" s="60"/>
      <c r="BB52" s="60"/>
      <c r="BG52" s="60"/>
      <c r="BL52" s="60"/>
      <c r="BQ52" s="60"/>
      <c r="BV52" s="60"/>
      <c r="CA52" s="60"/>
      <c r="CF52" s="60"/>
      <c r="CK52" s="60"/>
      <c r="CP52" s="60"/>
      <c r="CU52" s="60"/>
      <c r="CZ52" s="60"/>
      <c r="DE52" s="60"/>
      <c r="DJ52" s="60"/>
      <c r="DO52" s="60"/>
      <c r="DT52" s="60"/>
      <c r="DY52" s="60"/>
      <c r="ED52" s="60"/>
      <c r="EI52" s="60"/>
      <c r="EN52" s="60"/>
      <c r="ES52" s="60"/>
      <c r="EX52" s="60"/>
      <c r="FC52" s="60"/>
      <c r="FH52" s="60"/>
      <c r="FM52" s="60"/>
      <c r="FR52" s="60"/>
      <c r="FW52" s="60"/>
      <c r="GB52" s="60"/>
      <c r="GG52" s="60"/>
      <c r="GL52" s="60"/>
      <c r="GQ52" s="60"/>
      <c r="GV52" s="60"/>
      <c r="HA52" s="60"/>
      <c r="HF52" s="60"/>
      <c r="HK52" s="60"/>
      <c r="HP52" s="60"/>
      <c r="HU52" s="60"/>
      <c r="HZ52" s="60"/>
      <c r="IE52" s="60"/>
      <c r="IJ52" s="60"/>
      <c r="IO52" s="60"/>
      <c r="IT52" s="60"/>
    </row>
    <row r="53" spans="1:254" s="61" customFormat="1" ht="15.75" customHeight="1" x14ac:dyDescent="0.2">
      <c r="A53" s="62"/>
      <c r="B53" s="77" t="s">
        <v>33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60"/>
      <c r="S53" s="60"/>
      <c r="X53" s="60"/>
      <c r="AC53" s="60"/>
      <c r="AH53" s="60"/>
      <c r="AM53" s="60"/>
      <c r="AR53" s="60"/>
      <c r="AW53" s="60"/>
      <c r="BB53" s="60"/>
      <c r="BG53" s="60"/>
      <c r="BL53" s="60"/>
      <c r="BQ53" s="60"/>
      <c r="BV53" s="60"/>
      <c r="CA53" s="60"/>
      <c r="CF53" s="60"/>
      <c r="CK53" s="60"/>
      <c r="CP53" s="60"/>
      <c r="CU53" s="60"/>
      <c r="CZ53" s="60"/>
      <c r="DE53" s="60"/>
      <c r="DJ53" s="60"/>
      <c r="DO53" s="60"/>
      <c r="DT53" s="60"/>
      <c r="DY53" s="60"/>
      <c r="ED53" s="60"/>
      <c r="EI53" s="60"/>
      <c r="EN53" s="60"/>
      <c r="ES53" s="60"/>
      <c r="EX53" s="60"/>
      <c r="FC53" s="60"/>
      <c r="FH53" s="60"/>
      <c r="FM53" s="60"/>
      <c r="FR53" s="60"/>
      <c r="FW53" s="60"/>
      <c r="GB53" s="60"/>
      <c r="GG53" s="60"/>
      <c r="GL53" s="60"/>
      <c r="GQ53" s="60"/>
      <c r="GV53" s="60"/>
      <c r="HA53" s="60"/>
      <c r="HF53" s="60"/>
      <c r="HK53" s="60"/>
      <c r="HP53" s="60"/>
      <c r="HU53" s="60"/>
      <c r="HZ53" s="60"/>
      <c r="IE53" s="60"/>
      <c r="IJ53" s="60"/>
      <c r="IO53" s="60"/>
      <c r="IT53" s="60"/>
    </row>
    <row r="54" spans="1:254" s="65" customFormat="1" ht="15" customHeight="1" x14ac:dyDescent="0.2">
      <c r="A54" s="63"/>
      <c r="B54" s="78" t="s">
        <v>31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64"/>
      <c r="S54" s="64"/>
      <c r="X54" s="64"/>
      <c r="AC54" s="64"/>
      <c r="AH54" s="64"/>
      <c r="AM54" s="64"/>
      <c r="AR54" s="64"/>
      <c r="AW54" s="64"/>
      <c r="BB54" s="64"/>
      <c r="BG54" s="64"/>
      <c r="BL54" s="64"/>
      <c r="BQ54" s="64"/>
      <c r="BV54" s="64"/>
      <c r="CA54" s="64"/>
      <c r="CF54" s="64"/>
      <c r="CK54" s="64"/>
      <c r="CP54" s="64"/>
      <c r="CU54" s="64"/>
      <c r="CZ54" s="64"/>
      <c r="DE54" s="64"/>
      <c r="DJ54" s="64"/>
      <c r="DO54" s="64"/>
      <c r="DT54" s="64"/>
      <c r="DY54" s="64"/>
      <c r="ED54" s="64"/>
      <c r="EI54" s="64"/>
      <c r="EN54" s="64"/>
      <c r="ES54" s="64"/>
      <c r="EX54" s="64"/>
      <c r="FC54" s="64"/>
      <c r="FH54" s="64"/>
      <c r="FM54" s="64"/>
      <c r="FR54" s="64"/>
      <c r="FW54" s="64"/>
      <c r="GB54" s="64"/>
      <c r="GG54" s="64"/>
      <c r="GL54" s="64"/>
      <c r="GQ54" s="64"/>
      <c r="GV54" s="64"/>
      <c r="HA54" s="64"/>
      <c r="HF54" s="64"/>
      <c r="HK54" s="64"/>
      <c r="HP54" s="64"/>
      <c r="HU54" s="64"/>
      <c r="HZ54" s="64"/>
      <c r="IE54" s="64"/>
      <c r="IJ54" s="64"/>
      <c r="IO54" s="64"/>
      <c r="IT54" s="64"/>
    </row>
    <row r="55" spans="1:254" s="2" customFormat="1" ht="38.25" customHeight="1" x14ac:dyDescent="0.25">
      <c r="A55" s="58">
        <v>5</v>
      </c>
      <c r="B55" s="74" t="s">
        <v>25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</row>
    <row r="56" spans="1:254" s="2" customFormat="1" ht="27" customHeight="1" x14ac:dyDescent="0.25">
      <c r="A56" s="59">
        <v>6</v>
      </c>
      <c r="B56" s="74" t="s">
        <v>26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</row>
    <row r="57" spans="1:254" s="66" customFormat="1" ht="15" customHeight="1" x14ac:dyDescent="0.25">
      <c r="A57" s="58">
        <v>7</v>
      </c>
      <c r="B57" s="74" t="s">
        <v>27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</row>
    <row r="58" spans="1:254" s="2" customFormat="1" x14ac:dyDescent="0.25">
      <c r="B58" s="69"/>
      <c r="C58" s="70"/>
      <c r="D58" s="70"/>
      <c r="E58" s="70"/>
      <c r="F58" s="70"/>
      <c r="G58" s="71"/>
      <c r="H58" s="71"/>
      <c r="I58" s="70"/>
      <c r="J58" s="70"/>
      <c r="K58" s="70"/>
      <c r="L58" s="70"/>
      <c r="M58" s="70"/>
    </row>
    <row r="59" spans="1:254" x14ac:dyDescent="0.25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</row>
  </sheetData>
  <mergeCells count="15">
    <mergeCell ref="A59:M59"/>
    <mergeCell ref="B57:M57"/>
    <mergeCell ref="A2:K2"/>
    <mergeCell ref="B45:M45"/>
    <mergeCell ref="B46:M46"/>
    <mergeCell ref="B47:M47"/>
    <mergeCell ref="B48:M48"/>
    <mergeCell ref="B49:M49"/>
    <mergeCell ref="B51:M51"/>
    <mergeCell ref="B52:M52"/>
    <mergeCell ref="B53:M53"/>
    <mergeCell ref="B55:M55"/>
    <mergeCell ref="B56:M56"/>
    <mergeCell ref="B50:M50"/>
    <mergeCell ref="B54:M54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2026-03-09T11:21:43Z</cp:lastPrinted>
  <dcterms:created xsi:type="dcterms:W3CDTF">2017-03-14T11:11:14Z</dcterms:created>
  <dcterms:modified xsi:type="dcterms:W3CDTF">2026-03-12T11:52:43Z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